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OSTULADAS" sheetId="1" r:id="rId4"/>
    <sheet state="visible" name="Liderazgo Comunita" sheetId="2" r:id="rId5"/>
    <sheet state="visible" name="Prom. Agroecología" sheetId="3" r:id="rId6"/>
    <sheet state="visible" name="Joven Rural" sheetId="4" r:id="rId7"/>
    <sheet state="visible" name="M. Const. Paz" sheetId="5" r:id="rId8"/>
  </sheets>
  <definedNames>
    <definedName hidden="1" localSheetId="0" name="_xlnm._FilterDatabase">POSTULADAS!$A$3:$L$25</definedName>
    <definedName hidden="1" localSheetId="1" name="_xlnm._FilterDatabase">'Liderazgo Comunita'!$A$3:$L$13</definedName>
    <definedName hidden="1" localSheetId="2" name="_xlnm._FilterDatabase">'Prom. Agroecología'!$A$3:$L$8</definedName>
    <definedName hidden="1" localSheetId="3" name="_xlnm._FilterDatabase">'Joven Rural'!$A$3:$L$6</definedName>
    <definedName hidden="1" localSheetId="4" name="_xlnm._FilterDatabase">'M. Const. Paz'!$A$3:$L$5</definedName>
  </definedNames>
  <calcPr/>
  <extLst>
    <ext uri="GoogleSheetsCustomDataVersion2">
      <go:sheetsCustomData xmlns:go="http://customooxmlschemas.google.com/" r:id="rId9" roundtripDataChecksum="Aw0P9q7xA/js33nRAoHObx1p+l6jUjX4uys08kmh4zM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7">
      <text>
        <t xml:space="preserve">======
ID#AAABxhC_dzI
USUARIO    (2025-12-14 16:11:10)
Ximena Pulido</t>
      </text>
    </comment>
  </commentList>
  <extLst>
    <ext uri="GoogleSheetsCustomDataVersion2">
      <go:sheetsCustomData xmlns:go="http://customooxmlschemas.google.com/" r:id="rId1" roundtripDataSignature="AMtx7mjp4tBKvre5N6ikf1sbxS9PqlUm4w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7">
      <text>
        <t xml:space="preserve">======
ID#AAABxhC-TiY
USUARIO    (2025-12-14 16:11:10)
Ximena Pulido</t>
      </text>
    </comment>
  </commentList>
  <extLst>
    <ext uri="GoogleSheetsCustomDataVersion2">
      <go:sheetsCustomData xmlns:go="http://customooxmlschemas.google.com/" r:id="rId1" roundtripDataSignature="AMtx7mj5S2P7QjUobacg9gmKO8ufNMIVgw=="/>
    </ext>
  </extLst>
</comments>
</file>

<file path=xl/sharedStrings.xml><?xml version="1.0" encoding="utf-8"?>
<sst xmlns="http://schemas.openxmlformats.org/spreadsheetml/2006/main" count="524" uniqueCount="98">
  <si>
    <t>MUJERES POSTULADAS AL GALARDÓN DE LA MUJER RURAL TRUJILLENSE 2025</t>
  </si>
  <si>
    <t>N°</t>
  </si>
  <si>
    <t>Nombre y apellido</t>
  </si>
  <si>
    <t>Categoría</t>
  </si>
  <si>
    <t>Contacto</t>
  </si>
  <si>
    <t>Postulante</t>
  </si>
  <si>
    <t>JAC que certifica</t>
  </si>
  <si>
    <t>Video</t>
  </si>
  <si>
    <t>Cédula</t>
  </si>
  <si>
    <t>Formulario</t>
  </si>
  <si>
    <t>Uso de imagen</t>
  </si>
  <si>
    <t>Tratamiendo Datos</t>
  </si>
  <si>
    <t>Certificado JAC</t>
  </si>
  <si>
    <t>Comentarios</t>
  </si>
  <si>
    <t>Luisa Fernanda Gómez Giraldo</t>
  </si>
  <si>
    <t>Liderazgo Comunitario</t>
  </si>
  <si>
    <t>Asomerca Trujillo</t>
  </si>
  <si>
    <t>La Luisa</t>
  </si>
  <si>
    <t>x</t>
  </si>
  <si>
    <t>Vive en zona urbana, aunque su esposo tiene finca en la vereda La Luisa</t>
  </si>
  <si>
    <t>Ursaercith Rubio</t>
  </si>
  <si>
    <t>JAC Culebras</t>
  </si>
  <si>
    <t>Culebras</t>
  </si>
  <si>
    <t>Emma Stella Montoya</t>
  </si>
  <si>
    <t>Asotrujiaguas</t>
  </si>
  <si>
    <t>Melania</t>
  </si>
  <si>
    <t>Ganadora</t>
  </si>
  <si>
    <t>Margarita Castaño</t>
  </si>
  <si>
    <t>JAC San Isidro</t>
  </si>
  <si>
    <t>San Isidro</t>
  </si>
  <si>
    <t>Ángela María Alarcón</t>
  </si>
  <si>
    <t>I.E. Antonio José de Sucre</t>
  </si>
  <si>
    <t>Andinápolis</t>
  </si>
  <si>
    <t>Blanca Damares Acevedo</t>
  </si>
  <si>
    <t>I.E. Integrada de Trujillo</t>
  </si>
  <si>
    <t>Huasanó</t>
  </si>
  <si>
    <t>Lida Milena Zamudio</t>
  </si>
  <si>
    <t>Comité Municipal de Cafeteros</t>
  </si>
  <si>
    <t>Venecia</t>
  </si>
  <si>
    <t>Libia Preciado Collazos</t>
  </si>
  <si>
    <t>Renacer Campesino y Social</t>
  </si>
  <si>
    <t>Ruth Mery Castro</t>
  </si>
  <si>
    <t>JAC La Sonadora</t>
  </si>
  <si>
    <t>La Sonadora</t>
  </si>
  <si>
    <t>No es una mujer rural, es una persona de la ciudad de Tuluá que llegó al territorio.</t>
  </si>
  <si>
    <t>Gloria Patricia Londoño</t>
  </si>
  <si>
    <t>JAC El Tabor</t>
  </si>
  <si>
    <t>El Tabor</t>
  </si>
  <si>
    <t>Fabiola Pulido Riaño</t>
  </si>
  <si>
    <t>Promoción de la Agroecología</t>
  </si>
  <si>
    <t>Corposanisidro</t>
  </si>
  <si>
    <t>Amparo Usuga Herrera</t>
  </si>
  <si>
    <t>Leydi Patiño</t>
  </si>
  <si>
    <t>Cedrales</t>
  </si>
  <si>
    <t>Luz Mery Valencia</t>
  </si>
  <si>
    <t>JAC Cedrales</t>
  </si>
  <si>
    <t>María Nancy Gómez</t>
  </si>
  <si>
    <t>Comité Municipal de Reforma Agraria</t>
  </si>
  <si>
    <t>La Bohemia</t>
  </si>
  <si>
    <t>Es la mamá de Natalia Gómez (17)</t>
  </si>
  <si>
    <t>Laura Hortua</t>
  </si>
  <si>
    <t>Mujer Rural Joven</t>
  </si>
  <si>
    <t>Natalia Gómez Gómez</t>
  </si>
  <si>
    <t>Es hija de la sra María Nancy Gómez (15)</t>
  </si>
  <si>
    <t>Ximena González Benitez</t>
  </si>
  <si>
    <t>I.E. San Isidro</t>
  </si>
  <si>
    <t>Puente Blanco</t>
  </si>
  <si>
    <t>Ana Leydi Buitrago</t>
  </si>
  <si>
    <t>Mujer Indígena</t>
  </si>
  <si>
    <t>Resguardo Embera Bajo Cáceres Kipara</t>
  </si>
  <si>
    <t>Resguardo Embera Bajo Cáceres</t>
  </si>
  <si>
    <t>Ganadora: única postulada</t>
  </si>
  <si>
    <t>Flor María Pulido</t>
  </si>
  <si>
    <t>Mujer Constructora de Paz</t>
  </si>
  <si>
    <t>AVTDEHPAZ</t>
  </si>
  <si>
    <t>Barrio Pueblo Nuevo</t>
  </si>
  <si>
    <t>Ya no vive en la zona rural por presuntas amenazas a su vida; sin embargo, sigue representando a las víctimas en distintos espacios.</t>
  </si>
  <si>
    <t>Luz Alba Ramírez</t>
  </si>
  <si>
    <t>JAC Maracaibo</t>
  </si>
  <si>
    <t>Maracaibo</t>
  </si>
  <si>
    <t>Vive en zona rural, en una zona fuertemente afectada por la violencia</t>
  </si>
  <si>
    <t>Luz Diana Restrepo</t>
  </si>
  <si>
    <t>Conservación y Medio Ambiente</t>
  </si>
  <si>
    <t>JAC Venecia</t>
  </si>
  <si>
    <t xml:space="preserve">Fortalecimiento de la organización social </t>
  </si>
  <si>
    <t xml:space="preserve">Equidad de género: </t>
  </si>
  <si>
    <t>Gestión de inicativas</t>
  </si>
  <si>
    <t>Capacitación</t>
  </si>
  <si>
    <t>TOTAL</t>
  </si>
  <si>
    <t>Implementación</t>
  </si>
  <si>
    <t xml:space="preserve">Autoconsumo y/o comercialización: </t>
  </si>
  <si>
    <t>Transferencia de conocimientos</t>
  </si>
  <si>
    <t>Impacto en la comunidad</t>
  </si>
  <si>
    <t>Promoción de dinámica rural</t>
  </si>
  <si>
    <t>Desarrollo de liderazgo</t>
  </si>
  <si>
    <t>Contribución a la paz</t>
  </si>
  <si>
    <t>Defensa de los DDHH</t>
  </si>
  <si>
    <t>Participación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</si>
</sst>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7">
    <font>
      <sz val="11.0"/>
      <color theme="1"/>
      <name val="Calibri"/>
      <scheme val="minor"/>
    </font>
    <font>
      <sz val="11.0"/>
      <color theme="1"/>
      <name val="Arial Black"/>
    </font>
    <font>
      <b/>
      <sz val="11.0"/>
      <color theme="1"/>
      <name val="Arial Narrow"/>
    </font>
    <font>
      <sz val="11.0"/>
      <color theme="1"/>
      <name val="Arial Narrow"/>
    </font>
    <font>
      <sz val="11.0"/>
      <color theme="1"/>
      <name val="Calibri"/>
    </font>
    <font/>
    <font>
      <sz val="11.0"/>
      <color rgb="FF000000"/>
      <name val="Arial Narrow"/>
    </font>
  </fonts>
  <fills count="5">
    <fill>
      <patternFill patternType="none"/>
    </fill>
    <fill>
      <patternFill patternType="lightGray"/>
    </fill>
    <fill>
      <patternFill patternType="solid">
        <fgColor rgb="FFCCCCFF"/>
        <bgColor rgb="FFCCCCFF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1" fillId="0" fontId="3" numFmtId="0" xfId="0" applyBorder="1" applyFont="1"/>
    <xf borderId="1" fillId="0" fontId="3" numFmtId="0" xfId="0" applyAlignment="1" applyBorder="1" applyFont="1">
      <alignment horizontal="center"/>
    </xf>
    <xf borderId="1" fillId="0" fontId="3" numFmtId="0" xfId="0" applyAlignment="1" applyBorder="1" applyFont="1">
      <alignment horizontal="center" shrinkToFit="0" wrapText="1"/>
    </xf>
    <xf borderId="1" fillId="0" fontId="4" numFmtId="0" xfId="0" applyBorder="1" applyFont="1"/>
    <xf borderId="1" fillId="3" fontId="3" numFmtId="0" xfId="0" applyBorder="1" applyFill="1" applyFont="1"/>
    <xf borderId="1" fillId="4" fontId="3" numFmtId="0" xfId="0" applyAlignment="1" applyBorder="1" applyFill="1" applyFont="1">
      <alignment horizontal="center" shrinkToFit="0" wrapText="1"/>
    </xf>
    <xf borderId="1" fillId="0" fontId="3" numFmtId="0" xfId="0" applyAlignment="1" applyBorder="1" applyFont="1">
      <alignment readingOrder="0"/>
    </xf>
    <xf borderId="2" fillId="2" fontId="2" numFmtId="0" xfId="0" applyAlignment="1" applyBorder="1" applyFont="1">
      <alignment horizontal="center" shrinkToFit="0" vertical="center" wrapText="1"/>
    </xf>
    <xf borderId="3" fillId="0" fontId="5" numFmtId="0" xfId="0" applyBorder="1" applyFont="1"/>
    <xf borderId="4" fillId="0" fontId="5" numFmtId="0" xfId="0" applyBorder="1" applyFont="1"/>
    <xf borderId="1" fillId="2" fontId="2" numFmtId="0" xfId="0" applyAlignment="1" applyBorder="1" applyFont="1">
      <alignment horizontal="center" shrinkToFit="0" wrapText="1"/>
    </xf>
    <xf borderId="1" fillId="0" fontId="3" numFmtId="164" xfId="0" applyBorder="1" applyFont="1" applyNumberFormat="1"/>
    <xf borderId="0" fillId="0" fontId="4" numFmtId="0" xfId="0" applyFont="1"/>
    <xf borderId="1" fillId="3" fontId="3" numFmtId="164" xfId="0" applyBorder="1" applyFont="1" applyNumberFormat="1"/>
    <xf borderId="2" fillId="2" fontId="2" numFmtId="0" xfId="0" applyAlignment="1" applyBorder="1" applyFont="1">
      <alignment horizontal="center" shrinkToFit="0" wrapText="1"/>
    </xf>
    <xf borderId="1" fillId="0" fontId="6" numFmtId="0" xfId="0" applyBorder="1" applyFont="1"/>
    <xf borderId="0" fillId="0" fontId="3" numFmtId="0" xfId="0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86"/>
    <col customWidth="1" min="2" max="2" width="28.86"/>
    <col customWidth="1" min="3" max="3" width="28.0"/>
    <col customWidth="1" hidden="1" min="4" max="4" width="17.14"/>
    <col customWidth="1" min="5" max="5" width="26.86"/>
    <col customWidth="1" min="6" max="6" width="17.29"/>
    <col customWidth="1" min="7" max="9" width="10.71"/>
    <col customWidth="1" min="10" max="10" width="14.14"/>
    <col customWidth="1" min="11" max="11" width="17.86"/>
    <col customWidth="1" min="12" max="12" width="15.0"/>
    <col customWidth="1" min="13" max="13" width="41.0"/>
    <col customWidth="1" min="14" max="26" width="10.71"/>
  </cols>
  <sheetData>
    <row r="1">
      <c r="A1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 ht="33.0" customHeight="1">
      <c r="A4" s="3">
        <v>1.0</v>
      </c>
      <c r="B4" s="3" t="s">
        <v>14</v>
      </c>
      <c r="C4" s="3" t="s">
        <v>15</v>
      </c>
      <c r="D4" s="3">
        <v>3.238258085E9</v>
      </c>
      <c r="E4" s="3" t="s">
        <v>16</v>
      </c>
      <c r="F4" s="3" t="s">
        <v>17</v>
      </c>
      <c r="G4" s="4" t="s">
        <v>18</v>
      </c>
      <c r="H4" s="4" t="s">
        <v>18</v>
      </c>
      <c r="I4" s="4" t="s">
        <v>18</v>
      </c>
      <c r="J4" s="4" t="s">
        <v>18</v>
      </c>
      <c r="K4" s="4" t="s">
        <v>18</v>
      </c>
      <c r="L4" s="4" t="s">
        <v>18</v>
      </c>
      <c r="M4" s="5" t="s">
        <v>19</v>
      </c>
    </row>
    <row r="5">
      <c r="A5" s="3">
        <v>2.0</v>
      </c>
      <c r="B5" s="3" t="s">
        <v>20</v>
      </c>
      <c r="C5" s="3" t="s">
        <v>15</v>
      </c>
      <c r="D5" s="3">
        <v>3.175601397E9</v>
      </c>
      <c r="E5" s="3" t="s">
        <v>21</v>
      </c>
      <c r="F5" s="3" t="s">
        <v>22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  <c r="L5" s="4" t="s">
        <v>18</v>
      </c>
      <c r="M5" s="6"/>
    </row>
    <row r="6">
      <c r="A6" s="3">
        <v>3.0</v>
      </c>
      <c r="B6" s="7" t="s">
        <v>23</v>
      </c>
      <c r="C6" s="3" t="s">
        <v>15</v>
      </c>
      <c r="D6" s="3">
        <v>3.147406241E9</v>
      </c>
      <c r="E6" s="3" t="s">
        <v>24</v>
      </c>
      <c r="F6" s="3" t="s">
        <v>25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  <c r="L6" s="4" t="s">
        <v>18</v>
      </c>
      <c r="M6" s="8" t="s">
        <v>26</v>
      </c>
    </row>
    <row r="7">
      <c r="A7" s="3">
        <v>4.0</v>
      </c>
      <c r="B7" s="7" t="s">
        <v>27</v>
      </c>
      <c r="C7" s="3" t="s">
        <v>15</v>
      </c>
      <c r="D7" s="3">
        <v>3.152349433E9</v>
      </c>
      <c r="E7" s="3" t="s">
        <v>28</v>
      </c>
      <c r="F7" s="3" t="s">
        <v>29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  <c r="L7" s="4" t="s">
        <v>18</v>
      </c>
      <c r="M7" s="8" t="s">
        <v>26</v>
      </c>
    </row>
    <row r="8">
      <c r="A8" s="3">
        <v>5.0</v>
      </c>
      <c r="B8" s="3" t="s">
        <v>30</v>
      </c>
      <c r="C8" s="3" t="s">
        <v>15</v>
      </c>
      <c r="D8" s="3">
        <v>3.162932866E9</v>
      </c>
      <c r="E8" s="3" t="s">
        <v>31</v>
      </c>
      <c r="F8" s="3" t="s">
        <v>32</v>
      </c>
      <c r="G8" s="4" t="s">
        <v>18</v>
      </c>
      <c r="H8" s="4" t="s">
        <v>18</v>
      </c>
      <c r="I8" s="4" t="s">
        <v>18</v>
      </c>
      <c r="J8" s="4" t="s">
        <v>18</v>
      </c>
      <c r="K8" s="4" t="s">
        <v>18</v>
      </c>
      <c r="L8" s="4" t="s">
        <v>18</v>
      </c>
      <c r="M8" s="6"/>
    </row>
    <row r="9">
      <c r="A9" s="3">
        <v>6.0</v>
      </c>
      <c r="B9" s="3" t="s">
        <v>33</v>
      </c>
      <c r="C9" s="3" t="s">
        <v>15</v>
      </c>
      <c r="D9" s="3">
        <v>3.104031351E9</v>
      </c>
      <c r="E9" s="3" t="s">
        <v>34</v>
      </c>
      <c r="F9" s="3" t="s">
        <v>35</v>
      </c>
      <c r="G9" s="4" t="s">
        <v>18</v>
      </c>
      <c r="H9" s="4" t="s">
        <v>18</v>
      </c>
      <c r="I9" s="4" t="s">
        <v>18</v>
      </c>
      <c r="J9" s="4" t="s">
        <v>18</v>
      </c>
      <c r="K9" s="4" t="s">
        <v>18</v>
      </c>
      <c r="L9" s="4" t="s">
        <v>18</v>
      </c>
      <c r="M9" s="6"/>
    </row>
    <row r="10">
      <c r="A10" s="3">
        <v>7.0</v>
      </c>
      <c r="B10" s="3" t="s">
        <v>36</v>
      </c>
      <c r="C10" s="3" t="s">
        <v>15</v>
      </c>
      <c r="D10" s="3">
        <v>3.188652484E9</v>
      </c>
      <c r="E10" s="3" t="s">
        <v>37</v>
      </c>
      <c r="F10" s="3" t="s">
        <v>38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6"/>
    </row>
    <row r="11">
      <c r="A11" s="3">
        <v>8.0</v>
      </c>
      <c r="B11" s="3" t="s">
        <v>39</v>
      </c>
      <c r="C11" s="3" t="s">
        <v>15</v>
      </c>
      <c r="D11" s="3">
        <v>3.215674929E9</v>
      </c>
      <c r="E11" s="3" t="s">
        <v>40</v>
      </c>
      <c r="F11" s="3" t="s">
        <v>38</v>
      </c>
      <c r="G11" s="4" t="s">
        <v>18</v>
      </c>
      <c r="H11" s="4" t="s">
        <v>18</v>
      </c>
      <c r="I11" s="4" t="s">
        <v>18</v>
      </c>
      <c r="J11" s="4" t="s">
        <v>18</v>
      </c>
      <c r="K11" s="4" t="s">
        <v>18</v>
      </c>
      <c r="L11" s="4" t="s">
        <v>18</v>
      </c>
      <c r="M11" s="6"/>
    </row>
    <row r="12" ht="32.25" customHeight="1">
      <c r="A12" s="3">
        <v>9.0</v>
      </c>
      <c r="B12" s="3" t="s">
        <v>41</v>
      </c>
      <c r="C12" s="3" t="s">
        <v>15</v>
      </c>
      <c r="D12" s="3">
        <v>3.046400369E9</v>
      </c>
      <c r="E12" s="3" t="s">
        <v>42</v>
      </c>
      <c r="F12" s="3" t="s">
        <v>43</v>
      </c>
      <c r="G12" s="4" t="s">
        <v>18</v>
      </c>
      <c r="H12" s="4" t="s">
        <v>18</v>
      </c>
      <c r="I12" s="4" t="s">
        <v>18</v>
      </c>
      <c r="J12" s="4" t="s">
        <v>18</v>
      </c>
      <c r="K12" s="4" t="s">
        <v>18</v>
      </c>
      <c r="L12" s="4" t="s">
        <v>18</v>
      </c>
      <c r="M12" s="5" t="s">
        <v>44</v>
      </c>
    </row>
    <row r="13">
      <c r="A13" s="3">
        <v>10.0</v>
      </c>
      <c r="B13" s="3" t="s">
        <v>45</v>
      </c>
      <c r="C13" s="3" t="s">
        <v>15</v>
      </c>
      <c r="D13" s="3">
        <v>3.206729099E9</v>
      </c>
      <c r="E13" s="3" t="s">
        <v>46</v>
      </c>
      <c r="F13" s="3" t="s">
        <v>47</v>
      </c>
      <c r="G13" s="4" t="s">
        <v>18</v>
      </c>
      <c r="H13" s="4" t="s">
        <v>18</v>
      </c>
      <c r="I13" s="4" t="s">
        <v>18</v>
      </c>
      <c r="J13" s="4" t="s">
        <v>18</v>
      </c>
      <c r="K13" s="4" t="s">
        <v>18</v>
      </c>
      <c r="L13" s="4" t="s">
        <v>18</v>
      </c>
      <c r="M13" s="6"/>
    </row>
    <row r="14">
      <c r="A14" s="3">
        <v>11.0</v>
      </c>
      <c r="B14" s="3" t="s">
        <v>48</v>
      </c>
      <c r="C14" s="3" t="s">
        <v>49</v>
      </c>
      <c r="D14" s="3">
        <v>3.137631314E9</v>
      </c>
      <c r="E14" s="3" t="s">
        <v>50</v>
      </c>
      <c r="F14" s="3" t="s">
        <v>29</v>
      </c>
      <c r="G14" s="4" t="s">
        <v>18</v>
      </c>
      <c r="H14" s="4" t="s">
        <v>18</v>
      </c>
      <c r="I14" s="4" t="s">
        <v>18</v>
      </c>
      <c r="J14" s="4" t="s">
        <v>18</v>
      </c>
      <c r="K14" s="4" t="s">
        <v>18</v>
      </c>
      <c r="L14" s="4" t="s">
        <v>18</v>
      </c>
      <c r="M14" s="6"/>
    </row>
    <row r="15">
      <c r="A15" s="3">
        <v>12.0</v>
      </c>
      <c r="B15" s="3" t="s">
        <v>51</v>
      </c>
      <c r="C15" s="3" t="s">
        <v>49</v>
      </c>
      <c r="D15" s="3">
        <v>3.226270417E9</v>
      </c>
      <c r="E15" s="3" t="s">
        <v>21</v>
      </c>
      <c r="F15" s="3" t="s">
        <v>22</v>
      </c>
      <c r="G15" s="4" t="s">
        <v>18</v>
      </c>
      <c r="H15" s="4" t="s">
        <v>18</v>
      </c>
      <c r="I15" s="4" t="s">
        <v>18</v>
      </c>
      <c r="J15" s="4" t="s">
        <v>18</v>
      </c>
      <c r="K15" s="4" t="s">
        <v>18</v>
      </c>
      <c r="L15" s="4" t="s">
        <v>18</v>
      </c>
      <c r="M15" s="6"/>
    </row>
    <row r="16">
      <c r="A16" s="3">
        <v>13.0</v>
      </c>
      <c r="B16" s="3" t="s">
        <v>52</v>
      </c>
      <c r="C16" s="3" t="s">
        <v>49</v>
      </c>
      <c r="D16" s="3">
        <v>3.16559588E9</v>
      </c>
      <c r="E16" s="3" t="s">
        <v>16</v>
      </c>
      <c r="F16" s="3" t="s">
        <v>53</v>
      </c>
      <c r="G16" s="4" t="s">
        <v>18</v>
      </c>
      <c r="H16" s="4" t="s">
        <v>18</v>
      </c>
      <c r="I16" s="4" t="s">
        <v>18</v>
      </c>
      <c r="J16" s="4" t="s">
        <v>18</v>
      </c>
      <c r="K16" s="4" t="s">
        <v>18</v>
      </c>
      <c r="L16" s="4" t="s">
        <v>18</v>
      </c>
      <c r="M16" s="6"/>
    </row>
    <row r="17">
      <c r="A17" s="3">
        <v>14.0</v>
      </c>
      <c r="B17" s="7" t="s">
        <v>54</v>
      </c>
      <c r="C17" s="3" t="s">
        <v>49</v>
      </c>
      <c r="D17" s="3">
        <v>3.027712968E9</v>
      </c>
      <c r="E17" s="3" t="s">
        <v>55</v>
      </c>
      <c r="F17" s="3" t="s">
        <v>53</v>
      </c>
      <c r="G17" s="4" t="s">
        <v>18</v>
      </c>
      <c r="H17" s="4" t="s">
        <v>18</v>
      </c>
      <c r="I17" s="4" t="s">
        <v>18</v>
      </c>
      <c r="J17" s="4" t="s">
        <v>18</v>
      </c>
      <c r="K17" s="4" t="s">
        <v>18</v>
      </c>
      <c r="L17" s="4" t="s">
        <v>18</v>
      </c>
      <c r="M17" s="8" t="s">
        <v>26</v>
      </c>
    </row>
    <row r="18">
      <c r="A18" s="3">
        <v>15.0</v>
      </c>
      <c r="B18" s="3" t="s">
        <v>56</v>
      </c>
      <c r="C18" s="3" t="s">
        <v>49</v>
      </c>
      <c r="D18" s="3">
        <v>3.11793926E9</v>
      </c>
      <c r="E18" s="3" t="s">
        <v>57</v>
      </c>
      <c r="F18" s="3" t="s">
        <v>58</v>
      </c>
      <c r="G18" s="4" t="s">
        <v>18</v>
      </c>
      <c r="H18" s="4" t="s">
        <v>18</v>
      </c>
      <c r="I18" s="4" t="s">
        <v>18</v>
      </c>
      <c r="J18" s="4" t="s">
        <v>18</v>
      </c>
      <c r="K18" s="4" t="s">
        <v>18</v>
      </c>
      <c r="L18" s="4" t="s">
        <v>18</v>
      </c>
      <c r="M18" s="5" t="s">
        <v>59</v>
      </c>
    </row>
    <row r="19">
      <c r="A19" s="3">
        <v>16.0</v>
      </c>
      <c r="B19" s="7" t="s">
        <v>60</v>
      </c>
      <c r="C19" s="3" t="s">
        <v>61</v>
      </c>
      <c r="D19" s="3">
        <v>3.113381705E9</v>
      </c>
      <c r="E19" s="3" t="s">
        <v>50</v>
      </c>
      <c r="F19" s="3" t="s">
        <v>29</v>
      </c>
      <c r="G19" s="4" t="s">
        <v>18</v>
      </c>
      <c r="H19" s="4" t="s">
        <v>18</v>
      </c>
      <c r="I19" s="4" t="s">
        <v>18</v>
      </c>
      <c r="J19" s="4" t="s">
        <v>18</v>
      </c>
      <c r="K19" s="4" t="s">
        <v>18</v>
      </c>
      <c r="L19" s="4" t="s">
        <v>18</v>
      </c>
      <c r="M19" s="8" t="s">
        <v>26</v>
      </c>
    </row>
    <row r="20">
      <c r="A20" s="3">
        <v>17.0</v>
      </c>
      <c r="B20" s="7" t="s">
        <v>62</v>
      </c>
      <c r="C20" s="3" t="s">
        <v>61</v>
      </c>
      <c r="D20" s="3">
        <v>3.105309049E9</v>
      </c>
      <c r="E20" s="3" t="s">
        <v>57</v>
      </c>
      <c r="F20" s="3" t="s">
        <v>58</v>
      </c>
      <c r="G20" s="4" t="s">
        <v>18</v>
      </c>
      <c r="H20" s="4" t="s">
        <v>18</v>
      </c>
      <c r="I20" s="4" t="s">
        <v>18</v>
      </c>
      <c r="J20" s="4" t="s">
        <v>18</v>
      </c>
      <c r="K20" s="4" t="s">
        <v>18</v>
      </c>
      <c r="L20" s="4" t="s">
        <v>18</v>
      </c>
      <c r="M20" s="8" t="s">
        <v>63</v>
      </c>
    </row>
    <row r="21" ht="15.75" customHeight="1">
      <c r="A21" s="3">
        <v>18.0</v>
      </c>
      <c r="B21" s="3" t="s">
        <v>64</v>
      </c>
      <c r="C21" s="3" t="s">
        <v>61</v>
      </c>
      <c r="D21" s="3">
        <v>3.171618584E9</v>
      </c>
      <c r="E21" s="3" t="s">
        <v>65</v>
      </c>
      <c r="F21" s="3" t="s">
        <v>66</v>
      </c>
      <c r="G21" s="4" t="s">
        <v>18</v>
      </c>
      <c r="H21" s="4" t="s">
        <v>18</v>
      </c>
      <c r="I21" s="4" t="s">
        <v>18</v>
      </c>
      <c r="J21" s="4" t="s">
        <v>18</v>
      </c>
      <c r="K21" s="4" t="s">
        <v>18</v>
      </c>
      <c r="L21" s="4" t="s">
        <v>18</v>
      </c>
      <c r="M21" s="6"/>
    </row>
    <row r="22" ht="19.5" customHeight="1">
      <c r="A22" s="3">
        <v>19.0</v>
      </c>
      <c r="B22" s="7" t="s">
        <v>67</v>
      </c>
      <c r="C22" s="3" t="s">
        <v>68</v>
      </c>
      <c r="D22" s="3">
        <v>3.226392742E9</v>
      </c>
      <c r="E22" s="3" t="s">
        <v>69</v>
      </c>
      <c r="F22" s="9" t="s">
        <v>70</v>
      </c>
      <c r="G22" s="4" t="s">
        <v>18</v>
      </c>
      <c r="H22" s="4" t="s">
        <v>18</v>
      </c>
      <c r="I22" s="4" t="s">
        <v>18</v>
      </c>
      <c r="J22" s="4" t="s">
        <v>18</v>
      </c>
      <c r="K22" s="4" t="s">
        <v>18</v>
      </c>
      <c r="L22" s="4" t="s">
        <v>18</v>
      </c>
      <c r="M22" s="8" t="s">
        <v>71</v>
      </c>
    </row>
    <row r="23" ht="46.5" customHeight="1">
      <c r="A23" s="3">
        <v>20.0</v>
      </c>
      <c r="B23" s="7" t="s">
        <v>72</v>
      </c>
      <c r="C23" s="3" t="s">
        <v>73</v>
      </c>
      <c r="D23" s="3">
        <v>3.233406841E9</v>
      </c>
      <c r="E23" s="3" t="s">
        <v>74</v>
      </c>
      <c r="F23" s="3" t="s">
        <v>75</v>
      </c>
      <c r="G23" s="4" t="s">
        <v>18</v>
      </c>
      <c r="H23" s="4" t="s">
        <v>18</v>
      </c>
      <c r="I23" s="4" t="s">
        <v>18</v>
      </c>
      <c r="J23" s="4"/>
      <c r="K23" s="4"/>
      <c r="L23" s="4" t="s">
        <v>18</v>
      </c>
      <c r="M23" s="5" t="s">
        <v>76</v>
      </c>
    </row>
    <row r="24" ht="30.75" customHeight="1">
      <c r="A24" s="3">
        <v>21.0</v>
      </c>
      <c r="B24" s="3" t="s">
        <v>77</v>
      </c>
      <c r="C24" s="3" t="s">
        <v>73</v>
      </c>
      <c r="D24" s="3">
        <v>3.186256272E9</v>
      </c>
      <c r="E24" s="3" t="s">
        <v>78</v>
      </c>
      <c r="F24" s="3" t="s">
        <v>79</v>
      </c>
      <c r="G24" s="4" t="s">
        <v>18</v>
      </c>
      <c r="H24" s="4" t="s">
        <v>18</v>
      </c>
      <c r="I24" s="4" t="s">
        <v>18</v>
      </c>
      <c r="J24" s="4" t="s">
        <v>18</v>
      </c>
      <c r="K24" s="4" t="s">
        <v>18</v>
      </c>
      <c r="L24" s="4" t="s">
        <v>18</v>
      </c>
      <c r="M24" s="5" t="s">
        <v>80</v>
      </c>
    </row>
    <row r="25" ht="22.5" customHeight="1">
      <c r="A25" s="3">
        <v>22.0</v>
      </c>
      <c r="B25" s="7" t="s">
        <v>81</v>
      </c>
      <c r="C25" s="3" t="s">
        <v>82</v>
      </c>
      <c r="D25" s="3">
        <v>3.13710201E9</v>
      </c>
      <c r="E25" s="3" t="s">
        <v>83</v>
      </c>
      <c r="F25" s="3" t="s">
        <v>38</v>
      </c>
      <c r="G25" s="4" t="s">
        <v>18</v>
      </c>
      <c r="H25" s="4" t="s">
        <v>18</v>
      </c>
      <c r="I25" s="4" t="s">
        <v>18</v>
      </c>
      <c r="J25" s="4" t="s">
        <v>18</v>
      </c>
      <c r="K25" s="4" t="s">
        <v>18</v>
      </c>
      <c r="L25" s="4" t="s">
        <v>18</v>
      </c>
      <c r="M25" s="8" t="s">
        <v>71</v>
      </c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3:$L$25"/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86"/>
    <col customWidth="1" min="2" max="2" width="28.86"/>
    <col customWidth="1" hidden="1" min="3" max="3" width="28.0"/>
    <col customWidth="1" hidden="1" min="4" max="4" width="17.14"/>
    <col customWidth="1" hidden="1" min="5" max="5" width="35.43"/>
    <col customWidth="1" hidden="1" min="6" max="6" width="17.29"/>
    <col customWidth="1" hidden="1" min="7" max="9" width="10.71"/>
    <col customWidth="1" hidden="1" min="10" max="10" width="14.14"/>
    <col customWidth="1" hidden="1" min="11" max="11" width="17.86"/>
    <col customWidth="1" hidden="1" min="12" max="12" width="15.0"/>
    <col customWidth="1" hidden="1" min="13" max="13" width="41.0"/>
    <col customWidth="1" min="14" max="15" width="7.57"/>
    <col customWidth="1" min="16" max="16" width="7.86"/>
    <col customWidth="1" min="17" max="18" width="7.71"/>
    <col customWidth="1" min="19" max="21" width="8.14"/>
    <col customWidth="1" min="22" max="24" width="7.71"/>
    <col customWidth="1" min="25" max="25" width="9.0"/>
    <col customWidth="1" min="26" max="27" width="10.71"/>
  </cols>
  <sheetData>
    <row r="1">
      <c r="A1" s="1" t="s">
        <v>0</v>
      </c>
    </row>
    <row r="3" ht="30.7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10" t="s">
        <v>84</v>
      </c>
      <c r="O3" s="11"/>
      <c r="P3" s="12"/>
      <c r="Q3" s="10" t="s">
        <v>85</v>
      </c>
      <c r="R3" s="11"/>
      <c r="S3" s="12"/>
      <c r="T3" s="10" t="s">
        <v>86</v>
      </c>
      <c r="U3" s="11"/>
      <c r="V3" s="12"/>
      <c r="W3" s="10" t="s">
        <v>87</v>
      </c>
      <c r="X3" s="11"/>
      <c r="Y3" s="12"/>
      <c r="Z3" s="13" t="s">
        <v>88</v>
      </c>
    </row>
    <row r="4" ht="33.0" customHeight="1">
      <c r="A4" s="3">
        <v>1.0</v>
      </c>
      <c r="B4" s="3" t="s">
        <v>14</v>
      </c>
      <c r="C4" s="3" t="s">
        <v>15</v>
      </c>
      <c r="D4" s="3">
        <v>3.238258085E9</v>
      </c>
      <c r="E4" s="3" t="s">
        <v>16</v>
      </c>
      <c r="F4" s="3" t="s">
        <v>17</v>
      </c>
      <c r="G4" s="4" t="s">
        <v>18</v>
      </c>
      <c r="H4" s="4" t="s">
        <v>18</v>
      </c>
      <c r="I4" s="4" t="s">
        <v>18</v>
      </c>
      <c r="J4" s="4" t="s">
        <v>18</v>
      </c>
      <c r="K4" s="4" t="s">
        <v>18</v>
      </c>
      <c r="L4" s="4" t="s">
        <v>18</v>
      </c>
      <c r="M4" s="5" t="s">
        <v>19</v>
      </c>
      <c r="N4" s="5">
        <v>25.0</v>
      </c>
      <c r="O4" s="5">
        <v>25.0</v>
      </c>
      <c r="P4" s="5">
        <v>5.0</v>
      </c>
      <c r="Q4" s="5">
        <v>10.0</v>
      </c>
      <c r="R4" s="5">
        <v>10.0</v>
      </c>
      <c r="S4" s="5">
        <v>5.0</v>
      </c>
      <c r="T4" s="5">
        <v>25.0</v>
      </c>
      <c r="U4" s="5">
        <v>20.0</v>
      </c>
      <c r="V4" s="5">
        <v>5.0</v>
      </c>
      <c r="W4" s="5">
        <v>25.0</v>
      </c>
      <c r="X4" s="5">
        <v>20.0</v>
      </c>
      <c r="Y4" s="5">
        <v>10.0</v>
      </c>
      <c r="Z4" s="14">
        <f t="shared" ref="Z4:Z13" si="1">SUM(N4:Y4)/3</f>
        <v>61.66666667</v>
      </c>
    </row>
    <row r="5">
      <c r="A5" s="3">
        <v>2.0</v>
      </c>
      <c r="B5" s="3" t="s">
        <v>20</v>
      </c>
      <c r="C5" s="3" t="s">
        <v>15</v>
      </c>
      <c r="D5" s="3">
        <v>3.175601397E9</v>
      </c>
      <c r="E5" s="3" t="s">
        <v>21</v>
      </c>
      <c r="F5" s="3" t="s">
        <v>22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  <c r="L5" s="4" t="s">
        <v>18</v>
      </c>
      <c r="M5" s="6"/>
      <c r="N5" s="5">
        <v>25.0</v>
      </c>
      <c r="O5" s="5">
        <v>25.0</v>
      </c>
      <c r="P5" s="5">
        <v>25.0</v>
      </c>
      <c r="Q5" s="5">
        <v>10.0</v>
      </c>
      <c r="R5" s="5">
        <v>10.0</v>
      </c>
      <c r="S5" s="5">
        <v>5.0</v>
      </c>
      <c r="T5" s="5">
        <v>25.0</v>
      </c>
      <c r="U5" s="5">
        <v>20.0</v>
      </c>
      <c r="V5" s="5">
        <v>25.0</v>
      </c>
      <c r="W5" s="5">
        <v>10.0</v>
      </c>
      <c r="X5" s="5">
        <v>10.0</v>
      </c>
      <c r="Y5" s="5">
        <v>10.0</v>
      </c>
      <c r="Z5" s="14">
        <f t="shared" si="1"/>
        <v>66.66666667</v>
      </c>
      <c r="AA5" s="15"/>
    </row>
    <row r="6">
      <c r="A6" s="3">
        <v>3.0</v>
      </c>
      <c r="B6" s="7" t="s">
        <v>23</v>
      </c>
      <c r="C6" s="3" t="s">
        <v>15</v>
      </c>
      <c r="D6" s="3">
        <v>3.147406241E9</v>
      </c>
      <c r="E6" s="3" t="s">
        <v>24</v>
      </c>
      <c r="F6" s="3" t="s">
        <v>25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  <c r="L6" s="4" t="s">
        <v>18</v>
      </c>
      <c r="M6" s="6"/>
      <c r="N6" s="5">
        <v>25.0</v>
      </c>
      <c r="O6" s="5">
        <v>25.0</v>
      </c>
      <c r="P6" s="5">
        <v>20.0</v>
      </c>
      <c r="Q6" s="5">
        <v>15.0</v>
      </c>
      <c r="R6" s="5">
        <v>20.0</v>
      </c>
      <c r="S6" s="5">
        <v>5.0</v>
      </c>
      <c r="T6" s="5">
        <v>25.0</v>
      </c>
      <c r="U6" s="5">
        <v>25.0</v>
      </c>
      <c r="V6" s="5">
        <v>15.0</v>
      </c>
      <c r="W6" s="5">
        <v>25.0</v>
      </c>
      <c r="X6" s="5">
        <v>20.0</v>
      </c>
      <c r="Y6" s="5">
        <v>20.0</v>
      </c>
      <c r="Z6" s="16">
        <f t="shared" si="1"/>
        <v>80</v>
      </c>
      <c r="AA6" s="15"/>
    </row>
    <row r="7">
      <c r="A7" s="3">
        <v>4.0</v>
      </c>
      <c r="B7" s="7" t="s">
        <v>27</v>
      </c>
      <c r="C7" s="3" t="s">
        <v>15</v>
      </c>
      <c r="D7" s="3">
        <v>3.152349433E9</v>
      </c>
      <c r="E7" s="3" t="s">
        <v>28</v>
      </c>
      <c r="F7" s="3" t="s">
        <v>29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  <c r="L7" s="4" t="s">
        <v>18</v>
      </c>
      <c r="M7" s="6"/>
      <c r="N7" s="5">
        <v>25.0</v>
      </c>
      <c r="O7" s="5">
        <v>25.0</v>
      </c>
      <c r="P7" s="5">
        <v>25.0</v>
      </c>
      <c r="Q7" s="5">
        <v>25.0</v>
      </c>
      <c r="R7" s="5">
        <v>23.0</v>
      </c>
      <c r="S7" s="5">
        <v>25.0</v>
      </c>
      <c r="T7" s="5">
        <v>25.0</v>
      </c>
      <c r="U7" s="5">
        <v>20.0</v>
      </c>
      <c r="V7" s="5">
        <v>20.0</v>
      </c>
      <c r="W7" s="5">
        <v>25.0</v>
      </c>
      <c r="X7" s="5">
        <v>25.0</v>
      </c>
      <c r="Y7" s="5">
        <v>15.0</v>
      </c>
      <c r="Z7" s="16">
        <f t="shared" si="1"/>
        <v>92.66666667</v>
      </c>
      <c r="AA7" s="15"/>
    </row>
    <row r="8">
      <c r="A8" s="3">
        <v>5.0</v>
      </c>
      <c r="B8" s="3" t="s">
        <v>30</v>
      </c>
      <c r="C8" s="3" t="s">
        <v>15</v>
      </c>
      <c r="D8" s="3">
        <v>3.162932866E9</v>
      </c>
      <c r="E8" s="3" t="s">
        <v>31</v>
      </c>
      <c r="F8" s="3" t="s">
        <v>32</v>
      </c>
      <c r="G8" s="4" t="s">
        <v>18</v>
      </c>
      <c r="H8" s="4" t="s">
        <v>18</v>
      </c>
      <c r="I8" s="4" t="s">
        <v>18</v>
      </c>
      <c r="J8" s="4" t="s">
        <v>18</v>
      </c>
      <c r="K8" s="4" t="s">
        <v>18</v>
      </c>
      <c r="L8" s="4" t="s">
        <v>18</v>
      </c>
      <c r="M8" s="6"/>
      <c r="N8" s="5">
        <v>25.0</v>
      </c>
      <c r="O8" s="5">
        <v>25.0</v>
      </c>
      <c r="P8" s="5">
        <v>20.0</v>
      </c>
      <c r="Q8" s="5">
        <v>10.0</v>
      </c>
      <c r="R8" s="5">
        <v>10.0</v>
      </c>
      <c r="S8" s="5">
        <v>5.0</v>
      </c>
      <c r="T8" s="5">
        <v>25.0</v>
      </c>
      <c r="U8" s="5">
        <v>20.0</v>
      </c>
      <c r="V8" s="5">
        <v>20.0</v>
      </c>
      <c r="W8" s="5">
        <v>10.0</v>
      </c>
      <c r="X8" s="5">
        <v>20.0</v>
      </c>
      <c r="Y8" s="5">
        <v>10.0</v>
      </c>
      <c r="Z8" s="14">
        <f t="shared" si="1"/>
        <v>66.66666667</v>
      </c>
      <c r="AA8" s="15"/>
    </row>
    <row r="9">
      <c r="A9" s="3">
        <v>6.0</v>
      </c>
      <c r="B9" s="3" t="s">
        <v>33</v>
      </c>
      <c r="C9" s="3" t="s">
        <v>15</v>
      </c>
      <c r="D9" s="3">
        <v>3.104031351E9</v>
      </c>
      <c r="E9" s="3" t="s">
        <v>34</v>
      </c>
      <c r="F9" s="3" t="s">
        <v>35</v>
      </c>
      <c r="G9" s="4" t="s">
        <v>18</v>
      </c>
      <c r="H9" s="4" t="s">
        <v>18</v>
      </c>
      <c r="I9" s="4" t="s">
        <v>18</v>
      </c>
      <c r="J9" s="4" t="s">
        <v>18</v>
      </c>
      <c r="K9" s="4" t="s">
        <v>18</v>
      </c>
      <c r="L9" s="4" t="s">
        <v>18</v>
      </c>
      <c r="M9" s="6"/>
      <c r="N9" s="5">
        <v>25.0</v>
      </c>
      <c r="O9" s="5">
        <v>25.0</v>
      </c>
      <c r="P9" s="5">
        <v>15.0</v>
      </c>
      <c r="Q9" s="5">
        <v>15.0</v>
      </c>
      <c r="R9" s="5">
        <v>10.0</v>
      </c>
      <c r="S9" s="5">
        <v>5.0</v>
      </c>
      <c r="T9" s="5">
        <v>15.0</v>
      </c>
      <c r="U9" s="5">
        <v>23.0</v>
      </c>
      <c r="V9" s="5">
        <v>15.0</v>
      </c>
      <c r="W9" s="5">
        <v>15.0</v>
      </c>
      <c r="X9" s="5">
        <v>20.0</v>
      </c>
      <c r="Y9" s="5">
        <v>15.0</v>
      </c>
      <c r="Z9" s="14">
        <f t="shared" si="1"/>
        <v>66</v>
      </c>
      <c r="AA9" s="15"/>
    </row>
    <row r="10">
      <c r="A10" s="3">
        <v>7.0</v>
      </c>
      <c r="B10" s="3" t="s">
        <v>36</v>
      </c>
      <c r="C10" s="3" t="s">
        <v>15</v>
      </c>
      <c r="D10" s="3">
        <v>3.188652484E9</v>
      </c>
      <c r="E10" s="3" t="s">
        <v>37</v>
      </c>
      <c r="F10" s="3" t="s">
        <v>38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6"/>
      <c r="N10" s="5">
        <v>15.0</v>
      </c>
      <c r="O10" s="5">
        <v>25.0</v>
      </c>
      <c r="P10" s="5">
        <v>10.0</v>
      </c>
      <c r="Q10" s="5">
        <v>10.0</v>
      </c>
      <c r="R10" s="5">
        <v>10.0</v>
      </c>
      <c r="S10" s="5">
        <v>5.0</v>
      </c>
      <c r="T10" s="5">
        <v>10.0</v>
      </c>
      <c r="U10" s="5">
        <v>20.0</v>
      </c>
      <c r="V10" s="5">
        <v>10.0</v>
      </c>
      <c r="W10" s="5">
        <v>10.0</v>
      </c>
      <c r="X10" s="5">
        <v>10.0</v>
      </c>
      <c r="Y10" s="5">
        <v>10.0</v>
      </c>
      <c r="Z10" s="14">
        <f t="shared" si="1"/>
        <v>48.33333333</v>
      </c>
      <c r="AA10" s="15"/>
    </row>
    <row r="11">
      <c r="A11" s="3">
        <v>8.0</v>
      </c>
      <c r="B11" s="3" t="s">
        <v>39</v>
      </c>
      <c r="C11" s="3" t="s">
        <v>15</v>
      </c>
      <c r="D11" s="3">
        <v>3.215674929E9</v>
      </c>
      <c r="E11" s="3" t="s">
        <v>40</v>
      </c>
      <c r="F11" s="3" t="s">
        <v>38</v>
      </c>
      <c r="G11" s="4" t="s">
        <v>18</v>
      </c>
      <c r="H11" s="4" t="s">
        <v>18</v>
      </c>
      <c r="I11" s="4" t="s">
        <v>18</v>
      </c>
      <c r="J11" s="4" t="s">
        <v>18</v>
      </c>
      <c r="K11" s="4" t="s">
        <v>18</v>
      </c>
      <c r="L11" s="4" t="s">
        <v>18</v>
      </c>
      <c r="M11" s="6"/>
      <c r="N11" s="5">
        <v>25.0</v>
      </c>
      <c r="O11" s="5">
        <v>25.0</v>
      </c>
      <c r="P11" s="5">
        <v>15.0</v>
      </c>
      <c r="Q11" s="5">
        <v>10.0</v>
      </c>
      <c r="R11" s="5">
        <v>10.0</v>
      </c>
      <c r="S11" s="5">
        <v>5.0</v>
      </c>
      <c r="T11" s="5">
        <v>15.0</v>
      </c>
      <c r="U11" s="5">
        <v>20.0</v>
      </c>
      <c r="V11" s="5">
        <v>15.0</v>
      </c>
      <c r="W11" s="5">
        <v>10.0</v>
      </c>
      <c r="X11" s="5">
        <v>10.0</v>
      </c>
      <c r="Y11" s="5">
        <v>10.0</v>
      </c>
      <c r="Z11" s="14">
        <f t="shared" si="1"/>
        <v>56.66666667</v>
      </c>
      <c r="AA11" s="15"/>
    </row>
    <row r="12" ht="32.25" customHeight="1">
      <c r="A12" s="3">
        <v>9.0</v>
      </c>
      <c r="B12" s="3" t="s">
        <v>41</v>
      </c>
      <c r="C12" s="3" t="s">
        <v>15</v>
      </c>
      <c r="D12" s="3">
        <v>3.046400369E9</v>
      </c>
      <c r="E12" s="3" t="s">
        <v>42</v>
      </c>
      <c r="F12" s="3" t="s">
        <v>43</v>
      </c>
      <c r="G12" s="4" t="s">
        <v>18</v>
      </c>
      <c r="H12" s="4" t="s">
        <v>18</v>
      </c>
      <c r="I12" s="4" t="s">
        <v>18</v>
      </c>
      <c r="J12" s="4" t="s">
        <v>18</v>
      </c>
      <c r="K12" s="4" t="s">
        <v>18</v>
      </c>
      <c r="L12" s="4" t="s">
        <v>18</v>
      </c>
      <c r="M12" s="5" t="s">
        <v>44</v>
      </c>
      <c r="N12" s="5">
        <v>25.0</v>
      </c>
      <c r="O12" s="5">
        <v>25.0</v>
      </c>
      <c r="P12" s="5">
        <v>5.0</v>
      </c>
      <c r="Q12" s="5">
        <v>10.0</v>
      </c>
      <c r="R12" s="5">
        <v>10.0</v>
      </c>
      <c r="S12" s="5">
        <v>5.0</v>
      </c>
      <c r="T12" s="5">
        <v>25.0</v>
      </c>
      <c r="U12" s="5">
        <v>20.0</v>
      </c>
      <c r="V12" s="5">
        <v>5.0</v>
      </c>
      <c r="W12" s="5">
        <v>25.0</v>
      </c>
      <c r="X12" s="5">
        <v>15.0</v>
      </c>
      <c r="Y12" s="5">
        <v>10.0</v>
      </c>
      <c r="Z12" s="14">
        <f t="shared" si="1"/>
        <v>60</v>
      </c>
      <c r="AA12" s="15"/>
    </row>
    <row r="13">
      <c r="A13" s="3">
        <v>10.0</v>
      </c>
      <c r="B13" s="3" t="s">
        <v>45</v>
      </c>
      <c r="C13" s="3" t="s">
        <v>15</v>
      </c>
      <c r="D13" s="3">
        <v>3.206729099E9</v>
      </c>
      <c r="E13" s="3" t="s">
        <v>46</v>
      </c>
      <c r="F13" s="3" t="s">
        <v>47</v>
      </c>
      <c r="G13" s="4" t="s">
        <v>18</v>
      </c>
      <c r="H13" s="4" t="s">
        <v>18</v>
      </c>
      <c r="I13" s="4" t="s">
        <v>18</v>
      </c>
      <c r="J13" s="4" t="s">
        <v>18</v>
      </c>
      <c r="K13" s="4" t="s">
        <v>18</v>
      </c>
      <c r="L13" s="4" t="s">
        <v>18</v>
      </c>
      <c r="M13" s="6"/>
      <c r="N13" s="5">
        <v>25.0</v>
      </c>
      <c r="O13" s="5">
        <v>25.0</v>
      </c>
      <c r="P13" s="5">
        <v>15.0</v>
      </c>
      <c r="Q13" s="5">
        <v>10.0</v>
      </c>
      <c r="R13" s="5">
        <v>10.0</v>
      </c>
      <c r="S13" s="5">
        <v>5.0</v>
      </c>
      <c r="T13" s="5">
        <v>10.0</v>
      </c>
      <c r="U13" s="5">
        <v>20.0</v>
      </c>
      <c r="V13" s="5">
        <v>5.0</v>
      </c>
      <c r="W13" s="5">
        <v>10.0</v>
      </c>
      <c r="X13" s="5">
        <v>10.0</v>
      </c>
      <c r="Y13" s="5">
        <v>15.0</v>
      </c>
      <c r="Z13" s="14">
        <f t="shared" si="1"/>
        <v>53.33333333</v>
      </c>
      <c r="AA13" s="1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3:$L$13"/>
  <mergeCells count="4">
    <mergeCell ref="N3:P3"/>
    <mergeCell ref="Q3:S3"/>
    <mergeCell ref="T3:V3"/>
    <mergeCell ref="W3:Y3"/>
  </mergeCells>
  <printOptions/>
  <pageMargins bottom="0.75" footer="0.0" header="0.0" left="0.7" right="0.7" top="0.75"/>
  <pageSetup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86"/>
    <col customWidth="1" min="2" max="2" width="28.86"/>
    <col customWidth="1" hidden="1" min="3" max="3" width="28.0"/>
    <col customWidth="1" hidden="1" min="4" max="4" width="17.14"/>
    <col customWidth="1" hidden="1" min="5" max="5" width="35.43"/>
    <col customWidth="1" hidden="1" min="6" max="6" width="17.29"/>
    <col customWidth="1" hidden="1" min="7" max="9" width="10.71"/>
    <col customWidth="1" hidden="1" min="10" max="10" width="14.14"/>
    <col customWidth="1" hidden="1" min="11" max="11" width="17.86"/>
    <col customWidth="1" hidden="1" min="12" max="12" width="15.0"/>
    <col customWidth="1" hidden="1" min="13" max="13" width="31.57"/>
    <col customWidth="1" min="14" max="14" width="8.0"/>
    <col customWidth="1" min="15" max="15" width="7.43"/>
    <col customWidth="1" min="16" max="18" width="7.71"/>
    <col customWidth="1" min="19" max="21" width="7.86"/>
    <col customWidth="1" min="22" max="24" width="7.43"/>
    <col customWidth="1" min="25" max="25" width="7.71"/>
    <col customWidth="1" min="26" max="26" width="10.71"/>
  </cols>
  <sheetData>
    <row r="1">
      <c r="A1" s="1" t="s">
        <v>0</v>
      </c>
    </row>
    <row r="3" ht="34.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10" t="s">
        <v>89</v>
      </c>
      <c r="O3" s="11"/>
      <c r="P3" s="12"/>
      <c r="Q3" s="17" t="s">
        <v>90</v>
      </c>
      <c r="R3" s="11"/>
      <c r="S3" s="12"/>
      <c r="T3" s="17" t="s">
        <v>91</v>
      </c>
      <c r="U3" s="11"/>
      <c r="V3" s="12"/>
      <c r="W3" s="10" t="s">
        <v>87</v>
      </c>
      <c r="X3" s="11"/>
      <c r="Y3" s="12"/>
      <c r="Z3" s="13" t="s">
        <v>88</v>
      </c>
    </row>
    <row r="4">
      <c r="A4" s="3">
        <v>11.0</v>
      </c>
      <c r="B4" s="3" t="s">
        <v>48</v>
      </c>
      <c r="C4" s="3" t="s">
        <v>49</v>
      </c>
      <c r="D4" s="3">
        <v>3.137631314E9</v>
      </c>
      <c r="E4" s="3" t="s">
        <v>50</v>
      </c>
      <c r="F4" s="3" t="s">
        <v>29</v>
      </c>
      <c r="G4" s="4" t="s">
        <v>18</v>
      </c>
      <c r="H4" s="4" t="s">
        <v>18</v>
      </c>
      <c r="I4" s="4" t="s">
        <v>18</v>
      </c>
      <c r="J4" s="4" t="s">
        <v>18</v>
      </c>
      <c r="K4" s="4" t="s">
        <v>18</v>
      </c>
      <c r="L4" s="4" t="s">
        <v>18</v>
      </c>
      <c r="M4" s="6"/>
      <c r="N4" s="3">
        <v>25.0</v>
      </c>
      <c r="O4" s="3">
        <v>23.0</v>
      </c>
      <c r="P4" s="3">
        <v>25.0</v>
      </c>
      <c r="Q4" s="3">
        <v>15.0</v>
      </c>
      <c r="R4" s="3">
        <v>20.0</v>
      </c>
      <c r="S4" s="3">
        <v>20.0</v>
      </c>
      <c r="T4" s="3">
        <v>10.0</v>
      </c>
      <c r="U4" s="3">
        <v>15.0</v>
      </c>
      <c r="V4" s="3">
        <v>15.0</v>
      </c>
      <c r="W4" s="3">
        <v>25.0</v>
      </c>
      <c r="X4" s="3">
        <v>20.0</v>
      </c>
      <c r="Y4" s="3">
        <v>20.0</v>
      </c>
      <c r="Z4" s="14">
        <f t="shared" ref="Z4:Z8" si="1">SUM(N4:Y4)/3</f>
        <v>77.66666667</v>
      </c>
    </row>
    <row r="5">
      <c r="A5" s="3">
        <v>12.0</v>
      </c>
      <c r="B5" s="3" t="s">
        <v>51</v>
      </c>
      <c r="C5" s="3" t="s">
        <v>49</v>
      </c>
      <c r="D5" s="3">
        <v>3.226270417E9</v>
      </c>
      <c r="E5" s="3" t="s">
        <v>21</v>
      </c>
      <c r="F5" s="3" t="s">
        <v>22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  <c r="L5" s="4" t="s">
        <v>18</v>
      </c>
      <c r="M5" s="6"/>
      <c r="N5" s="3">
        <v>15.0</v>
      </c>
      <c r="O5" s="3">
        <v>20.0</v>
      </c>
      <c r="P5" s="3">
        <v>15.0</v>
      </c>
      <c r="Q5" s="3">
        <v>15.0</v>
      </c>
      <c r="R5" s="3">
        <v>20.0</v>
      </c>
      <c r="S5" s="3">
        <v>15.0</v>
      </c>
      <c r="T5" s="3">
        <v>10.0</v>
      </c>
      <c r="U5" s="3">
        <v>10.0</v>
      </c>
      <c r="V5" s="3">
        <v>10.0</v>
      </c>
      <c r="W5" s="3">
        <v>15.0</v>
      </c>
      <c r="X5" s="3">
        <v>20.0</v>
      </c>
      <c r="Y5" s="3">
        <v>10.0</v>
      </c>
      <c r="Z5" s="14">
        <f t="shared" si="1"/>
        <v>58.33333333</v>
      </c>
    </row>
    <row r="6">
      <c r="A6" s="3">
        <v>13.0</v>
      </c>
      <c r="B6" s="3" t="s">
        <v>52</v>
      </c>
      <c r="C6" s="3" t="s">
        <v>49</v>
      </c>
      <c r="D6" s="3">
        <v>3.16559588E9</v>
      </c>
      <c r="E6" s="3" t="s">
        <v>16</v>
      </c>
      <c r="F6" s="3" t="s">
        <v>53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  <c r="L6" s="4" t="s">
        <v>18</v>
      </c>
      <c r="M6" s="6"/>
      <c r="N6" s="3">
        <v>15.0</v>
      </c>
      <c r="O6" s="3">
        <v>20.0</v>
      </c>
      <c r="P6" s="3">
        <v>20.0</v>
      </c>
      <c r="Q6" s="3">
        <v>25.0</v>
      </c>
      <c r="R6" s="3">
        <v>25.0</v>
      </c>
      <c r="S6" s="3">
        <v>25.0</v>
      </c>
      <c r="T6" s="3">
        <v>15.0</v>
      </c>
      <c r="U6" s="3">
        <v>15.0</v>
      </c>
      <c r="V6" s="3">
        <v>15.0</v>
      </c>
      <c r="W6" s="3">
        <v>15.0</v>
      </c>
      <c r="X6" s="3">
        <v>20.0</v>
      </c>
      <c r="Y6" s="3">
        <v>15.0</v>
      </c>
      <c r="Z6" s="14">
        <f t="shared" si="1"/>
        <v>75</v>
      </c>
    </row>
    <row r="7">
      <c r="A7" s="3">
        <v>14.0</v>
      </c>
      <c r="B7" s="7" t="s">
        <v>54</v>
      </c>
      <c r="C7" s="3" t="s">
        <v>49</v>
      </c>
      <c r="D7" s="3">
        <v>3.027712968E9</v>
      </c>
      <c r="E7" s="3" t="s">
        <v>55</v>
      </c>
      <c r="F7" s="3" t="s">
        <v>53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  <c r="L7" s="4" t="s">
        <v>18</v>
      </c>
      <c r="M7" s="6"/>
      <c r="N7" s="3">
        <v>25.0</v>
      </c>
      <c r="O7" s="3">
        <v>25.0</v>
      </c>
      <c r="P7" s="3">
        <v>25.0</v>
      </c>
      <c r="Q7" s="3">
        <v>25.0</v>
      </c>
      <c r="R7" s="3">
        <v>25.0</v>
      </c>
      <c r="S7" s="3">
        <v>25.0</v>
      </c>
      <c r="T7" s="3">
        <v>25.0</v>
      </c>
      <c r="U7" s="3">
        <v>20.0</v>
      </c>
      <c r="V7" s="3">
        <v>25.0</v>
      </c>
      <c r="W7" s="18">
        <v>15.0</v>
      </c>
      <c r="X7" s="3">
        <v>15.0</v>
      </c>
      <c r="Y7" s="3">
        <v>20.0</v>
      </c>
      <c r="Z7" s="16">
        <f t="shared" si="1"/>
        <v>90</v>
      </c>
    </row>
    <row r="8">
      <c r="A8" s="3">
        <v>15.0</v>
      </c>
      <c r="B8" s="3" t="s">
        <v>56</v>
      </c>
      <c r="C8" s="3" t="s">
        <v>49</v>
      </c>
      <c r="D8" s="3">
        <v>3.11793926E9</v>
      </c>
      <c r="E8" s="3" t="s">
        <v>57</v>
      </c>
      <c r="F8" s="3" t="s">
        <v>58</v>
      </c>
      <c r="G8" s="4" t="s">
        <v>18</v>
      </c>
      <c r="H8" s="4" t="s">
        <v>18</v>
      </c>
      <c r="I8" s="4" t="s">
        <v>18</v>
      </c>
      <c r="J8" s="4" t="s">
        <v>18</v>
      </c>
      <c r="K8" s="4" t="s">
        <v>18</v>
      </c>
      <c r="L8" s="4" t="s">
        <v>18</v>
      </c>
      <c r="M8" s="5" t="s">
        <v>59</v>
      </c>
      <c r="N8" s="3">
        <v>20.0</v>
      </c>
      <c r="O8" s="3">
        <v>25.0</v>
      </c>
      <c r="P8" s="3">
        <v>20.0</v>
      </c>
      <c r="Q8" s="3">
        <v>25.0</v>
      </c>
      <c r="R8" s="3">
        <v>20.0</v>
      </c>
      <c r="S8" s="3">
        <v>20.0</v>
      </c>
      <c r="T8" s="3">
        <v>15.0</v>
      </c>
      <c r="U8" s="3">
        <v>25.0</v>
      </c>
      <c r="V8" s="3">
        <v>10.0</v>
      </c>
      <c r="W8" s="3">
        <v>25.0</v>
      </c>
      <c r="X8" s="3">
        <v>20.0</v>
      </c>
      <c r="Y8" s="3">
        <v>15.0</v>
      </c>
      <c r="Z8" s="14">
        <f t="shared" si="1"/>
        <v>80</v>
      </c>
    </row>
    <row r="9"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3:$L$8"/>
  <mergeCells count="4">
    <mergeCell ref="N3:P3"/>
    <mergeCell ref="Q3:S3"/>
    <mergeCell ref="T3:V3"/>
    <mergeCell ref="W3:Y3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86"/>
    <col customWidth="1" min="2" max="2" width="28.86"/>
    <col customWidth="1" hidden="1" min="3" max="3" width="28.0"/>
    <col customWidth="1" hidden="1" min="4" max="4" width="17.14"/>
    <col customWidth="1" hidden="1" min="5" max="5" width="35.43"/>
    <col customWidth="1" hidden="1" min="6" max="6" width="17.29"/>
    <col customWidth="1" hidden="1" min="7" max="9" width="10.71"/>
    <col customWidth="1" hidden="1" min="10" max="10" width="14.14"/>
    <col customWidth="1" hidden="1" min="11" max="11" width="17.86"/>
    <col customWidth="1" hidden="1" min="12" max="12" width="15.0"/>
    <col customWidth="1" hidden="1" min="13" max="13" width="41.0"/>
    <col customWidth="1" min="14" max="15" width="7.29"/>
    <col customWidth="1" min="16" max="18" width="7.57"/>
    <col customWidth="1" min="19" max="21" width="7.0"/>
    <col customWidth="1" min="22" max="24" width="6.86"/>
    <col customWidth="1" min="25" max="25" width="6.71"/>
    <col customWidth="1" min="26" max="26" width="10.71"/>
  </cols>
  <sheetData>
    <row r="1">
      <c r="A1" s="1" t="s">
        <v>0</v>
      </c>
    </row>
    <row r="3" ht="33.0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10" t="s">
        <v>92</v>
      </c>
      <c r="O3" s="11"/>
      <c r="P3" s="12"/>
      <c r="Q3" s="10" t="s">
        <v>93</v>
      </c>
      <c r="R3" s="11"/>
      <c r="S3" s="12"/>
      <c r="T3" s="10" t="s">
        <v>94</v>
      </c>
      <c r="U3" s="11"/>
      <c r="V3" s="12"/>
      <c r="W3" s="10" t="s">
        <v>87</v>
      </c>
      <c r="X3" s="11"/>
      <c r="Y3" s="12"/>
      <c r="Z3" s="13" t="s">
        <v>88</v>
      </c>
    </row>
    <row r="4">
      <c r="A4" s="3">
        <v>16.0</v>
      </c>
      <c r="B4" s="7" t="s">
        <v>60</v>
      </c>
      <c r="C4" s="3" t="s">
        <v>61</v>
      </c>
      <c r="D4" s="3">
        <v>3.113381705E9</v>
      </c>
      <c r="E4" s="3" t="s">
        <v>50</v>
      </c>
      <c r="F4" s="3" t="s">
        <v>29</v>
      </c>
      <c r="G4" s="4" t="s">
        <v>18</v>
      </c>
      <c r="H4" s="4" t="s">
        <v>18</v>
      </c>
      <c r="I4" s="4" t="s">
        <v>18</v>
      </c>
      <c r="J4" s="4" t="s">
        <v>18</v>
      </c>
      <c r="K4" s="4" t="s">
        <v>18</v>
      </c>
      <c r="L4" s="4" t="s">
        <v>18</v>
      </c>
      <c r="M4" s="6"/>
      <c r="N4" s="3">
        <v>25.0</v>
      </c>
      <c r="O4" s="3">
        <v>25.0</v>
      </c>
      <c r="P4" s="3">
        <v>25.0</v>
      </c>
      <c r="Q4" s="3">
        <v>25.0</v>
      </c>
      <c r="R4" s="3">
        <v>25.0</v>
      </c>
      <c r="S4" s="3">
        <v>25.0</v>
      </c>
      <c r="T4" s="3">
        <v>25.0</v>
      </c>
      <c r="U4" s="3">
        <v>25.0</v>
      </c>
      <c r="V4" s="3">
        <v>25.0</v>
      </c>
      <c r="W4" s="3">
        <v>25.0</v>
      </c>
      <c r="X4" s="3">
        <v>20.0</v>
      </c>
      <c r="Y4" s="3">
        <v>20.0</v>
      </c>
      <c r="Z4" s="16">
        <f t="shared" ref="Z4:Z6" si="1">SUM(N4:Y4)/3</f>
        <v>96.66666667</v>
      </c>
    </row>
    <row r="5">
      <c r="A5" s="3">
        <v>17.0</v>
      </c>
      <c r="B5" s="7" t="s">
        <v>62</v>
      </c>
      <c r="C5" s="3" t="s">
        <v>61</v>
      </c>
      <c r="D5" s="3">
        <v>3.105309049E9</v>
      </c>
      <c r="E5" s="3" t="s">
        <v>57</v>
      </c>
      <c r="F5" s="3" t="s">
        <v>58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  <c r="L5" s="4" t="s">
        <v>18</v>
      </c>
      <c r="M5" s="5" t="s">
        <v>63</v>
      </c>
      <c r="N5" s="3">
        <v>10.0</v>
      </c>
      <c r="O5" s="3">
        <v>25.0</v>
      </c>
      <c r="P5" s="3">
        <v>15.0</v>
      </c>
      <c r="Q5" s="3">
        <v>10.0</v>
      </c>
      <c r="R5" s="3">
        <v>25.0</v>
      </c>
      <c r="S5" s="3">
        <v>25.0</v>
      </c>
      <c r="T5" s="3">
        <v>15.0</v>
      </c>
      <c r="U5" s="3">
        <v>20.0</v>
      </c>
      <c r="V5" s="3">
        <v>15.0</v>
      </c>
      <c r="W5" s="3">
        <v>25.0</v>
      </c>
      <c r="X5" s="3">
        <v>20.0</v>
      </c>
      <c r="Y5" s="3">
        <v>25.0</v>
      </c>
      <c r="Z5" s="16">
        <f t="shared" si="1"/>
        <v>76.66666667</v>
      </c>
    </row>
    <row r="6">
      <c r="A6" s="3">
        <v>18.0</v>
      </c>
      <c r="B6" s="3" t="s">
        <v>64</v>
      </c>
      <c r="C6" s="3" t="s">
        <v>61</v>
      </c>
      <c r="D6" s="3">
        <v>3.171618584E9</v>
      </c>
      <c r="E6" s="3" t="s">
        <v>65</v>
      </c>
      <c r="F6" s="3" t="s">
        <v>66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  <c r="L6" s="4" t="s">
        <v>18</v>
      </c>
      <c r="M6" s="6"/>
      <c r="N6" s="3">
        <v>20.0</v>
      </c>
      <c r="O6" s="3">
        <v>25.0</v>
      </c>
      <c r="P6" s="3">
        <v>15.0</v>
      </c>
      <c r="Q6" s="3">
        <v>15.0</v>
      </c>
      <c r="R6" s="3">
        <v>20.0</v>
      </c>
      <c r="S6" s="3">
        <v>10.0</v>
      </c>
      <c r="T6" s="3">
        <v>10.0</v>
      </c>
      <c r="U6" s="3">
        <v>20.0</v>
      </c>
      <c r="V6" s="3">
        <v>15.0</v>
      </c>
      <c r="W6" s="3">
        <v>15.0</v>
      </c>
      <c r="X6" s="3">
        <v>20.0</v>
      </c>
      <c r="Y6" s="3">
        <v>20.0</v>
      </c>
      <c r="Z6" s="14">
        <f t="shared" si="1"/>
        <v>68.33333333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3:$L$6"/>
  <mergeCells count="4">
    <mergeCell ref="N3:P3"/>
    <mergeCell ref="Q3:S3"/>
    <mergeCell ref="T3:V3"/>
    <mergeCell ref="W3:Y3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86"/>
    <col customWidth="1" min="2" max="2" width="28.86"/>
    <col customWidth="1" min="3" max="3" width="28.0"/>
    <col customWidth="1" min="4" max="4" width="17.14"/>
    <col customWidth="1" min="5" max="5" width="35.43"/>
    <col customWidth="1" min="6" max="6" width="17.29"/>
    <col customWidth="1" min="7" max="9" width="10.71"/>
    <col customWidth="1" min="10" max="10" width="14.14"/>
    <col customWidth="1" min="11" max="11" width="17.86"/>
    <col customWidth="1" min="12" max="12" width="15.0"/>
    <col customWidth="1" min="13" max="13" width="41.0"/>
    <col customWidth="1" min="14" max="18" width="7.57"/>
    <col customWidth="1" min="19" max="21" width="7.43"/>
    <col customWidth="1" min="22" max="25" width="7.29"/>
    <col customWidth="1" min="26" max="26" width="10.71"/>
  </cols>
  <sheetData>
    <row r="1">
      <c r="A1" s="1" t="s">
        <v>0</v>
      </c>
    </row>
    <row r="3" ht="32.2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10" t="s">
        <v>95</v>
      </c>
      <c r="O3" s="11"/>
      <c r="P3" s="12"/>
      <c r="Q3" s="10" t="s">
        <v>96</v>
      </c>
      <c r="R3" s="11"/>
      <c r="S3" s="12"/>
      <c r="T3" s="10" t="s">
        <v>97</v>
      </c>
      <c r="U3" s="11"/>
      <c r="V3" s="12"/>
      <c r="W3" s="10" t="s">
        <v>87</v>
      </c>
      <c r="X3" s="11"/>
      <c r="Y3" s="12"/>
      <c r="Z3" s="13" t="s">
        <v>88</v>
      </c>
    </row>
    <row r="4" ht="51.0" customHeight="1">
      <c r="A4" s="3">
        <v>20.0</v>
      </c>
      <c r="B4" s="7" t="s">
        <v>72</v>
      </c>
      <c r="C4" s="3" t="s">
        <v>73</v>
      </c>
      <c r="D4" s="3">
        <v>3.233406841E9</v>
      </c>
      <c r="E4" s="3" t="s">
        <v>74</v>
      </c>
      <c r="F4" s="3" t="s">
        <v>75</v>
      </c>
      <c r="G4" s="4" t="s">
        <v>18</v>
      </c>
      <c r="H4" s="4" t="s">
        <v>18</v>
      </c>
      <c r="I4" s="4" t="s">
        <v>18</v>
      </c>
      <c r="J4" s="4"/>
      <c r="K4" s="4"/>
      <c r="L4" s="4" t="s">
        <v>18</v>
      </c>
      <c r="M4" s="5" t="s">
        <v>76</v>
      </c>
      <c r="N4" s="3">
        <v>25.0</v>
      </c>
      <c r="O4" s="3">
        <v>25.0</v>
      </c>
      <c r="P4" s="3">
        <v>25.0</v>
      </c>
      <c r="Q4" s="3">
        <v>25.0</v>
      </c>
      <c r="R4" s="3">
        <v>25.0</v>
      </c>
      <c r="S4" s="3">
        <v>25.0</v>
      </c>
      <c r="T4" s="3">
        <v>25.0</v>
      </c>
      <c r="U4" s="3">
        <v>20.0</v>
      </c>
      <c r="V4" s="3">
        <v>25.0</v>
      </c>
      <c r="W4" s="3">
        <v>25.0</v>
      </c>
      <c r="X4" s="3">
        <v>20.0</v>
      </c>
      <c r="Y4" s="3">
        <v>10.0</v>
      </c>
      <c r="Z4" s="16">
        <f t="shared" ref="Z4:Z5" si="1">SUM(N4:Y4)/3</f>
        <v>91.66666667</v>
      </c>
    </row>
    <row r="5" ht="30.75" customHeight="1">
      <c r="A5" s="3">
        <v>21.0</v>
      </c>
      <c r="B5" s="3" t="s">
        <v>77</v>
      </c>
      <c r="C5" s="3" t="s">
        <v>73</v>
      </c>
      <c r="D5" s="3">
        <v>3.186256272E9</v>
      </c>
      <c r="E5" s="3" t="s">
        <v>78</v>
      </c>
      <c r="F5" s="3" t="s">
        <v>79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  <c r="L5" s="4" t="s">
        <v>18</v>
      </c>
      <c r="M5" s="5" t="s">
        <v>80</v>
      </c>
      <c r="N5" s="3">
        <v>5.0</v>
      </c>
      <c r="O5" s="3">
        <v>25.0</v>
      </c>
      <c r="P5" s="3">
        <v>20.0</v>
      </c>
      <c r="Q5" s="3">
        <v>0.0</v>
      </c>
      <c r="R5" s="3">
        <v>25.0</v>
      </c>
      <c r="S5" s="3">
        <v>20.0</v>
      </c>
      <c r="T5" s="3">
        <v>5.0</v>
      </c>
      <c r="U5" s="3">
        <v>25.0</v>
      </c>
      <c r="V5" s="3">
        <v>20.0</v>
      </c>
      <c r="W5" s="3">
        <v>15.0</v>
      </c>
      <c r="X5" s="3">
        <v>20.0</v>
      </c>
      <c r="Y5" s="3">
        <v>10.0</v>
      </c>
      <c r="Z5" s="14">
        <f t="shared" si="1"/>
        <v>63.33333333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3:$L$5"/>
  <mergeCells count="4">
    <mergeCell ref="N3:P3"/>
    <mergeCell ref="Q3:S3"/>
    <mergeCell ref="T3:V3"/>
    <mergeCell ref="W3:Y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2025-11-05T23:15:39Z</dcterms:created>
  <dc:creator>USUARIO</dc:creator>
</cp:coreProperties>
</file>